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A595C5F5-BD56-4C44-A61C-098F45CFFAFB}" xr6:coauthVersionLast="47" xr6:coauthVersionMax="47" xr10:uidLastSave="{00000000-0000-0000-0000-000000000000}"/>
  <bookViews>
    <workbookView xWindow="-108" yWindow="-108" windowWidth="23256" windowHeight="12456" xr2:uid="{A69A91C1-D7DB-4C79-9CDA-23BEC0F2DB8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J7" i="1"/>
  <c r="I8" i="1"/>
  <c r="J8" i="1"/>
  <c r="I9" i="1"/>
  <c r="J9" i="1"/>
  <c r="I10" i="1"/>
  <c r="J10" i="1"/>
  <c r="I11" i="1"/>
  <c r="J11" i="1"/>
  <c r="I12" i="1"/>
  <c r="J12" i="1"/>
  <c r="I13" i="1"/>
  <c r="J13" i="1"/>
  <c r="I14" i="1"/>
  <c r="J14" i="1"/>
  <c r="I15" i="1"/>
  <c r="J15" i="1"/>
  <c r="I16" i="1"/>
  <c r="J16" i="1"/>
  <c r="I17" i="1"/>
  <c r="J17" i="1"/>
  <c r="I19" i="1"/>
  <c r="J19" i="1"/>
  <c r="I20" i="1"/>
  <c r="J20" i="1"/>
  <c r="I21" i="1"/>
  <c r="J21" i="1"/>
  <c r="I22" i="1"/>
  <c r="J22" i="1"/>
  <c r="I23" i="1"/>
  <c r="J23" i="1"/>
  <c r="I24" i="1"/>
  <c r="J24" i="1"/>
  <c r="I25" i="1"/>
  <c r="J25" i="1"/>
  <c r="I27" i="1"/>
  <c r="J27" i="1"/>
  <c r="I29" i="1"/>
  <c r="J29" i="1"/>
  <c r="I31" i="1"/>
  <c r="J31" i="1"/>
  <c r="J6" i="1"/>
  <c r="I6" i="1"/>
  <c r="D30" i="1"/>
  <c r="J30" i="1" s="1"/>
  <c r="E30" i="1"/>
  <c r="F30" i="1"/>
  <c r="G30" i="1"/>
  <c r="I30" i="1" s="1"/>
  <c r="H30" i="1"/>
  <c r="C30" i="1"/>
  <c r="C28" i="1"/>
  <c r="I28" i="1" s="1"/>
  <c r="C26" i="1"/>
  <c r="D18" i="1"/>
  <c r="J18" i="1" s="1"/>
  <c r="E18" i="1"/>
  <c r="F18" i="1"/>
  <c r="G18" i="1"/>
  <c r="H18" i="1"/>
  <c r="C18" i="1"/>
  <c r="D28" i="1"/>
  <c r="J28" i="1" s="1"/>
  <c r="E28" i="1"/>
  <c r="F28" i="1"/>
  <c r="G28" i="1"/>
  <c r="H28" i="1"/>
  <c r="I18" i="1" l="1"/>
  <c r="C32" i="1"/>
  <c r="D26" i="1" l="1"/>
  <c r="E26" i="1"/>
  <c r="F26" i="1"/>
  <c r="F32" i="1" s="1"/>
  <c r="G26" i="1"/>
  <c r="G32" i="1" s="1"/>
  <c r="H26" i="1"/>
  <c r="H32" i="1" s="1"/>
  <c r="J26" i="1" l="1"/>
  <c r="D32" i="1"/>
  <c r="J32" i="1" s="1"/>
  <c r="I26" i="1"/>
  <c r="E32" i="1"/>
  <c r="I32" i="1" s="1"/>
</calcChain>
</file>

<file path=xl/sharedStrings.xml><?xml version="1.0" encoding="utf-8"?>
<sst xmlns="http://schemas.openxmlformats.org/spreadsheetml/2006/main" count="43" uniqueCount="37">
  <si>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</si>
  <si>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</si>
  <si>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</si>
  <si>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</si>
  <si>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</si>
  <si>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</si>
  <si>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</si>
  <si>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</si>
  <si>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</si>
  <si>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</si>
  <si>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</si>
  <si>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</si>
  <si>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</si>
  <si>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</si>
  <si>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AXIS</t>
  </si>
  <si>
    <t>HDFC</t>
  </si>
  <si>
    <t>ICICI</t>
  </si>
  <si>
    <t>IDBI</t>
  </si>
  <si>
    <t>INDUS</t>
  </si>
  <si>
    <t>NESFB</t>
  </si>
  <si>
    <t>YES</t>
  </si>
  <si>
    <t>(Amount in Rs.Lakhs)</t>
  </si>
  <si>
    <t>Agri</t>
  </si>
  <si>
    <t>MSME</t>
  </si>
  <si>
    <t>Other Priority Sector</t>
  </si>
  <si>
    <t>Total Priority Sector</t>
  </si>
  <si>
    <t>No.</t>
  </si>
  <si>
    <t>Amt.</t>
  </si>
  <si>
    <t>Public Total</t>
  </si>
  <si>
    <t>BANDH</t>
  </si>
  <si>
    <t>Private Total</t>
  </si>
  <si>
    <t>APRB</t>
  </si>
  <si>
    <t>RRB total</t>
  </si>
  <si>
    <t>APSCB</t>
  </si>
  <si>
    <t>Grand Total</t>
  </si>
  <si>
    <t>Small FB Total</t>
  </si>
  <si>
    <t>Bank-wise Sector-wise ACP (PS) Target of Arunachal Pradesh for the FY (2023-2024)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</si>
</sst>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1" fontId="0" fillId="0" borderId="1" xfId="0" applyNumberFormat="1" applyBorder="1"/>
    <xf numFmtId="2" fontId="0" fillId="0" borderId="1" xfId="0" applyNumberFormat="1" applyBorder="1"/>
    <xf numFmtId="0" fontId="3" fillId="0" borderId="2" xfId="0" applyFont="1" applyBorder="1" applyAlignment="1">
      <alignment wrapText="1"/>
    </xf>
    <xf numFmtId="1" fontId="0" fillId="0" borderId="3" xfId="0" applyNumberFormat="1" applyBorder="1"/>
    <xf numFmtId="2" fontId="0" fillId="0" borderId="3" xfId="0" applyNumberFormat="1" applyBorder="1"/>
    <xf numFmtId="0" fontId="3" fillId="0" borderId="4" xfId="0" applyFont="1" applyBorder="1" applyAlignment="1">
      <alignment wrapText="1"/>
    </xf>
    <xf numFmtId="1" fontId="2" fillId="0" borderId="4" xfId="0" applyNumberFormat="1" applyFont="1" applyBorder="1" applyAlignment="1">
      <alignment wrapText="1"/>
    </xf>
    <xf numFmtId="2" fontId="2" fillId="0" borderId="4" xfId="0" applyNumberFormat="1" applyFont="1" applyBorder="1" applyAlignment="1">
      <alignment wrapText="1"/>
    </xf>
    <xf numFmtId="2" fontId="2" fillId="0" borderId="5" xfId="0" applyNumberFormat="1" applyFont="1" applyBorder="1" applyAlignment="1">
      <alignment wrapText="1"/>
    </xf>
    <xf numFmtId="1" fontId="1" fillId="0" borderId="1" xfId="0" applyNumberFormat="1" applyFont="1" applyBorder="1"/>
    <xf numFmtId="2" fontId="1" fillId="0" borderId="1" xfId="0" applyNumberFormat="1" applyFont="1" applyBorder="1"/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6" fillId="2" borderId="7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81FCE-A81F-4438-8C8D-7AA4BDC3BE38}">
  <dimension ref="A1:J32"/>
  <sheetViews>
    <sheetView tabSelected="1" topLeftCell="A9" workbookViewId="0">
      <selection sqref="A1:J32"/>
    </sheetView>
  </sheetViews>
  <sheetFormatPr defaultRowHeight="14.4" x14ac:dyDescent="0.3"/>
  <cols>
    <col min="1" max="1" width="7.5546875" style="2" customWidth="1"/>
    <col min="2" max="6" width="8.88671875" style="1"/>
    <col min="7" max="7" width="8.109375" style="1" customWidth="1"/>
    <col min="8" max="8" width="12" style="1" customWidth="1"/>
    <col min="9" max="16384" width="8.88671875" style="1"/>
  </cols>
  <sheetData>
    <row r="1" spans="1:10" ht="25.8" customHeight="1" x14ac:dyDescent="0.3">
      <c r="A1" s="19">
        <v>25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27" customHeight="1" x14ac:dyDescent="0.3">
      <c r="A2" s="22" t="s">
        <v>36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customHeight="1" x14ac:dyDescent="0.3">
      <c r="A3" s="24" t="s">
        <v>21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3">
      <c r="A4" s="26" t="s">
        <v>0</v>
      </c>
      <c r="B4" s="26" t="s">
        <v>1</v>
      </c>
      <c r="C4" s="27" t="s">
        <v>22</v>
      </c>
      <c r="D4" s="27"/>
      <c r="E4" s="27" t="s">
        <v>23</v>
      </c>
      <c r="F4" s="27"/>
      <c r="G4" s="27" t="s">
        <v>24</v>
      </c>
      <c r="H4" s="27"/>
      <c r="I4" s="28" t="s">
        <v>25</v>
      </c>
      <c r="J4" s="28"/>
    </row>
    <row r="5" spans="1:10" ht="14.4" customHeight="1" x14ac:dyDescent="0.3">
      <c r="A5" s="26"/>
      <c r="B5" s="26"/>
      <c r="C5" s="3" t="s">
        <v>26</v>
      </c>
      <c r="D5" s="4" t="s">
        <v>27</v>
      </c>
      <c r="E5" s="3" t="s">
        <v>26</v>
      </c>
      <c r="F5" s="4" t="s">
        <v>27</v>
      </c>
      <c r="G5" s="3" t="s">
        <v>26</v>
      </c>
      <c r="H5" s="4" t="s">
        <v>27</v>
      </c>
      <c r="I5" s="3" t="s">
        <v>26</v>
      </c>
      <c r="J5" s="4" t="s">
        <v>27</v>
      </c>
    </row>
    <row r="6" spans="1:10" ht="14.4" customHeight="1" x14ac:dyDescent="0.3">
      <c r="A6" s="5">
        <v>1</v>
      </c>
      <c r="B6" s="5" t="s">
        <v>2</v>
      </c>
      <c r="C6" s="6">
        <v>319</v>
      </c>
      <c r="D6" s="7">
        <v>402.03133028884656</v>
      </c>
      <c r="E6" s="6">
        <v>698</v>
      </c>
      <c r="F6" s="7">
        <v>1796.3249638840002</v>
      </c>
      <c r="G6" s="6">
        <v>73</v>
      </c>
      <c r="H6" s="7">
        <v>247.69345814219611</v>
      </c>
      <c r="I6" s="6">
        <f>C6+E6+G6</f>
        <v>1090</v>
      </c>
      <c r="J6" s="7">
        <f>D6+F6+H6</f>
        <v>2446.049752315043</v>
      </c>
    </row>
    <row r="7" spans="1:10" x14ac:dyDescent="0.3">
      <c r="A7" s="5">
        <v>2</v>
      </c>
      <c r="B7" s="5" t="s">
        <v>3</v>
      </c>
      <c r="C7" s="6">
        <v>323</v>
      </c>
      <c r="D7" s="7">
        <v>582.53779812722553</v>
      </c>
      <c r="E7" s="6">
        <v>711.5</v>
      </c>
      <c r="F7" s="7">
        <v>1257.6860643804948</v>
      </c>
      <c r="G7" s="6">
        <v>43</v>
      </c>
      <c r="H7" s="7">
        <v>61.769059922647521</v>
      </c>
      <c r="I7" s="6">
        <f t="shared" ref="I7:I32" si="0">C7+E7+G7</f>
        <v>1077.5</v>
      </c>
      <c r="J7" s="7">
        <f t="shared" ref="J7:J32" si="1">D7+F7+H7</f>
        <v>1901.9929224303678</v>
      </c>
    </row>
    <row r="8" spans="1:10" x14ac:dyDescent="0.3">
      <c r="A8" s="8">
        <v>3</v>
      </c>
      <c r="B8" s="8" t="s">
        <v>4</v>
      </c>
      <c r="C8" s="6">
        <v>113</v>
      </c>
      <c r="D8" s="7">
        <v>139.21075602748829</v>
      </c>
      <c r="E8" s="6">
        <v>543</v>
      </c>
      <c r="F8" s="7">
        <v>2560.295004419158</v>
      </c>
      <c r="G8" s="6">
        <v>31</v>
      </c>
      <c r="H8" s="7">
        <v>62.697697881104183</v>
      </c>
      <c r="I8" s="9">
        <f t="shared" si="0"/>
        <v>687</v>
      </c>
      <c r="J8" s="10">
        <f t="shared" si="1"/>
        <v>2762.2034583277505</v>
      </c>
    </row>
    <row r="9" spans="1:10" x14ac:dyDescent="0.3">
      <c r="A9" s="11">
        <v>4</v>
      </c>
      <c r="B9" s="11" t="s">
        <v>5</v>
      </c>
      <c r="C9" s="6">
        <v>393</v>
      </c>
      <c r="D9" s="7">
        <v>609.70125970199479</v>
      </c>
      <c r="E9" s="6">
        <v>1281.5</v>
      </c>
      <c r="F9" s="7">
        <v>3798.1019232322742</v>
      </c>
      <c r="G9" s="6">
        <v>77</v>
      </c>
      <c r="H9" s="7">
        <v>191.67308854991401</v>
      </c>
      <c r="I9" s="6">
        <f t="shared" si="0"/>
        <v>1751.5</v>
      </c>
      <c r="J9" s="7">
        <f t="shared" si="1"/>
        <v>4599.4762714841827</v>
      </c>
    </row>
    <row r="10" spans="1:10" x14ac:dyDescent="0.3">
      <c r="A10" s="11">
        <v>5</v>
      </c>
      <c r="B10" s="11" t="s">
        <v>6</v>
      </c>
      <c r="C10" s="6">
        <v>608</v>
      </c>
      <c r="D10" s="7">
        <v>974.97087958748443</v>
      </c>
      <c r="E10" s="6">
        <v>483.5</v>
      </c>
      <c r="F10" s="7">
        <v>1029.0350222291358</v>
      </c>
      <c r="G10" s="6">
        <v>58</v>
      </c>
      <c r="H10" s="7">
        <v>161.45983367747181</v>
      </c>
      <c r="I10" s="6">
        <f t="shared" si="0"/>
        <v>1149.5</v>
      </c>
      <c r="J10" s="7">
        <f t="shared" si="1"/>
        <v>2165.4657354940919</v>
      </c>
    </row>
    <row r="11" spans="1:10" x14ac:dyDescent="0.3">
      <c r="A11" s="11">
        <v>6</v>
      </c>
      <c r="B11" s="11" t="s">
        <v>7</v>
      </c>
      <c r="C11" s="6">
        <v>180</v>
      </c>
      <c r="D11" s="7">
        <v>221.16180934902891</v>
      </c>
      <c r="E11" s="6">
        <v>826</v>
      </c>
      <c r="F11" s="7">
        <v>1857.7901887713163</v>
      </c>
      <c r="G11" s="6">
        <v>46</v>
      </c>
      <c r="H11" s="7">
        <v>133.86990787401101</v>
      </c>
      <c r="I11" s="6">
        <f t="shared" si="0"/>
        <v>1052</v>
      </c>
      <c r="J11" s="7">
        <f t="shared" si="1"/>
        <v>2212.8219059943563</v>
      </c>
    </row>
    <row r="12" spans="1:10" x14ac:dyDescent="0.3">
      <c r="A12" s="11">
        <v>7</v>
      </c>
      <c r="B12" s="11" t="s">
        <v>8</v>
      </c>
      <c r="C12" s="6">
        <v>76</v>
      </c>
      <c r="D12" s="7">
        <v>76.652466318630701</v>
      </c>
      <c r="E12" s="6">
        <v>313.5</v>
      </c>
      <c r="F12" s="7">
        <v>576.94502222913604</v>
      </c>
      <c r="G12" s="6">
        <v>21</v>
      </c>
      <c r="H12" s="7">
        <v>33.573064457230835</v>
      </c>
      <c r="I12" s="6">
        <f t="shared" si="0"/>
        <v>410.5</v>
      </c>
      <c r="J12" s="7">
        <f t="shared" si="1"/>
        <v>687.1705530049976</v>
      </c>
    </row>
    <row r="13" spans="1:10" x14ac:dyDescent="0.3">
      <c r="A13" s="11">
        <v>8</v>
      </c>
      <c r="B13" s="11" t="s">
        <v>9</v>
      </c>
      <c r="C13" s="6">
        <v>1224</v>
      </c>
      <c r="D13" s="7">
        <v>1631.3470109660448</v>
      </c>
      <c r="E13" s="6">
        <v>796</v>
      </c>
      <c r="F13" s="7">
        <v>3045.501776958271</v>
      </c>
      <c r="G13" s="6">
        <v>81</v>
      </c>
      <c r="H13" s="7">
        <v>411.80715943549058</v>
      </c>
      <c r="I13" s="6">
        <f t="shared" si="0"/>
        <v>2101</v>
      </c>
      <c r="J13" s="7">
        <f t="shared" si="1"/>
        <v>5088.6559473598063</v>
      </c>
    </row>
    <row r="14" spans="1:10" x14ac:dyDescent="0.3">
      <c r="A14" s="11">
        <v>9</v>
      </c>
      <c r="B14" s="11" t="s">
        <v>10</v>
      </c>
      <c r="C14" s="6">
        <v>82</v>
      </c>
      <c r="D14" s="7">
        <v>107.86629214515558</v>
      </c>
      <c r="E14" s="6">
        <v>443</v>
      </c>
      <c r="F14" s="7">
        <v>953.49962586183801</v>
      </c>
      <c r="G14" s="6">
        <v>31</v>
      </c>
      <c r="H14" s="7">
        <v>58.444332093732598</v>
      </c>
      <c r="I14" s="6">
        <f t="shared" si="0"/>
        <v>556</v>
      </c>
      <c r="J14" s="7">
        <f t="shared" si="1"/>
        <v>1119.8102501007261</v>
      </c>
    </row>
    <row r="15" spans="1:10" x14ac:dyDescent="0.3">
      <c r="A15" s="11">
        <v>10</v>
      </c>
      <c r="B15" s="11" t="s">
        <v>11</v>
      </c>
      <c r="C15" s="6">
        <v>6732</v>
      </c>
      <c r="D15" s="7">
        <v>6718.0629337958035</v>
      </c>
      <c r="E15" s="6">
        <v>6753.5</v>
      </c>
      <c r="F15" s="7">
        <v>16123.987072526968</v>
      </c>
      <c r="G15" s="6">
        <v>855.6</v>
      </c>
      <c r="H15" s="7">
        <v>1422.782444627391</v>
      </c>
      <c r="I15" s="6">
        <f t="shared" si="0"/>
        <v>14341.1</v>
      </c>
      <c r="J15" s="7">
        <f t="shared" si="1"/>
        <v>24264.832450950165</v>
      </c>
    </row>
    <row r="16" spans="1:10" x14ac:dyDescent="0.3">
      <c r="A16" s="11">
        <v>11</v>
      </c>
      <c r="B16" s="11" t="s">
        <v>12</v>
      </c>
      <c r="C16" s="6">
        <v>110</v>
      </c>
      <c r="D16" s="7">
        <v>138.79412325434524</v>
      </c>
      <c r="E16" s="6">
        <v>398.34</v>
      </c>
      <c r="F16" s="7">
        <v>712.49449273669609</v>
      </c>
      <c r="G16" s="6">
        <v>12</v>
      </c>
      <c r="H16" s="7">
        <v>49.845134669532577</v>
      </c>
      <c r="I16" s="6">
        <f t="shared" si="0"/>
        <v>520.33999999999992</v>
      </c>
      <c r="J16" s="7">
        <f t="shared" si="1"/>
        <v>901.13375066057392</v>
      </c>
    </row>
    <row r="17" spans="1:10" x14ac:dyDescent="0.3">
      <c r="A17" s="11">
        <v>12</v>
      </c>
      <c r="B17" s="11" t="s">
        <v>13</v>
      </c>
      <c r="C17" s="6">
        <v>104</v>
      </c>
      <c r="D17" s="7">
        <v>110.7328883987004</v>
      </c>
      <c r="E17" s="6">
        <v>554.5</v>
      </c>
      <c r="F17" s="7">
        <v>969.46679991453539</v>
      </c>
      <c r="G17" s="6">
        <v>31</v>
      </c>
      <c r="H17" s="7">
        <v>43.393537988985202</v>
      </c>
      <c r="I17" s="6">
        <f t="shared" si="0"/>
        <v>689.5</v>
      </c>
      <c r="J17" s="7">
        <f t="shared" si="1"/>
        <v>1123.593226302221</v>
      </c>
    </row>
    <row r="18" spans="1:10" ht="14.4" customHeight="1" x14ac:dyDescent="0.3">
      <c r="A18" s="20" t="s">
        <v>28</v>
      </c>
      <c r="B18" s="21"/>
      <c r="C18" s="12">
        <f>SUM(C6:C17)</f>
        <v>10264</v>
      </c>
      <c r="D18" s="13">
        <f t="shared" ref="D18:H18" si="2">SUM(D6:D17)</f>
        <v>11713.069547960749</v>
      </c>
      <c r="E18" s="12">
        <f t="shared" si="2"/>
        <v>13802.34</v>
      </c>
      <c r="F18" s="13">
        <f t="shared" si="2"/>
        <v>34681.127957143828</v>
      </c>
      <c r="G18" s="12">
        <f t="shared" si="2"/>
        <v>1359.6</v>
      </c>
      <c r="H18" s="14">
        <f t="shared" si="2"/>
        <v>2879.0087193197073</v>
      </c>
      <c r="I18" s="15">
        <f t="shared" si="0"/>
        <v>25425.94</v>
      </c>
      <c r="J18" s="16">
        <f t="shared" si="1"/>
        <v>49273.206224424284</v>
      </c>
    </row>
    <row r="19" spans="1:10" x14ac:dyDescent="0.3">
      <c r="A19" s="11">
        <v>1</v>
      </c>
      <c r="B19" s="11" t="s">
        <v>14</v>
      </c>
      <c r="C19" s="6">
        <v>326</v>
      </c>
      <c r="D19" s="7">
        <v>439.48531618268845</v>
      </c>
      <c r="E19" s="6">
        <v>793</v>
      </c>
      <c r="F19" s="7">
        <v>1519.3923394827486</v>
      </c>
      <c r="G19" s="6">
        <v>74</v>
      </c>
      <c r="H19" s="7">
        <v>157.79284669800927</v>
      </c>
      <c r="I19" s="6">
        <f t="shared" si="0"/>
        <v>1193</v>
      </c>
      <c r="J19" s="7">
        <f t="shared" si="1"/>
        <v>2116.6705023634463</v>
      </c>
    </row>
    <row r="20" spans="1:10" x14ac:dyDescent="0.3">
      <c r="A20" s="11">
        <v>2</v>
      </c>
      <c r="B20" s="11" t="s">
        <v>29</v>
      </c>
      <c r="C20" s="6">
        <v>122</v>
      </c>
      <c r="D20" s="7">
        <v>198.56088187994911</v>
      </c>
      <c r="E20" s="6">
        <v>543</v>
      </c>
      <c r="F20" s="7">
        <v>953.49962586183801</v>
      </c>
      <c r="G20" s="6">
        <v>31</v>
      </c>
      <c r="H20" s="7">
        <v>62.37020197398521</v>
      </c>
      <c r="I20" s="6">
        <f t="shared" si="0"/>
        <v>696</v>
      </c>
      <c r="J20" s="7">
        <f t="shared" si="1"/>
        <v>1214.4307097157723</v>
      </c>
    </row>
    <row r="21" spans="1:10" x14ac:dyDescent="0.3">
      <c r="A21" s="11">
        <v>3</v>
      </c>
      <c r="B21" s="11" t="s">
        <v>15</v>
      </c>
      <c r="C21" s="6">
        <v>568</v>
      </c>
      <c r="D21" s="7">
        <v>782.60369438767043</v>
      </c>
      <c r="E21" s="6">
        <v>861.5</v>
      </c>
      <c r="F21" s="7">
        <v>1666.8383899827486</v>
      </c>
      <c r="G21" s="6">
        <v>65</v>
      </c>
      <c r="H21" s="7">
        <v>130.15107053871259</v>
      </c>
      <c r="I21" s="6">
        <f t="shared" si="0"/>
        <v>1494.5</v>
      </c>
      <c r="J21" s="7">
        <f t="shared" si="1"/>
        <v>2579.593154909132</v>
      </c>
    </row>
    <row r="22" spans="1:10" x14ac:dyDescent="0.3">
      <c r="A22" s="11">
        <v>4</v>
      </c>
      <c r="B22" s="11" t="s">
        <v>16</v>
      </c>
      <c r="C22" s="6">
        <v>306</v>
      </c>
      <c r="D22" s="7">
        <v>402.28876579795758</v>
      </c>
      <c r="E22" s="6">
        <v>802</v>
      </c>
      <c r="F22" s="7">
        <v>1510.0623394827487</v>
      </c>
      <c r="G22" s="6">
        <v>61</v>
      </c>
      <c r="H22" s="7">
        <v>86.042880353306046</v>
      </c>
      <c r="I22" s="6">
        <f t="shared" si="0"/>
        <v>1169</v>
      </c>
      <c r="J22" s="7">
        <f t="shared" si="1"/>
        <v>1998.3939856340123</v>
      </c>
    </row>
    <row r="23" spans="1:10" x14ac:dyDescent="0.3">
      <c r="A23" s="11">
        <v>5</v>
      </c>
      <c r="B23" s="11" t="s">
        <v>17</v>
      </c>
      <c r="C23" s="6">
        <v>104</v>
      </c>
      <c r="D23" s="7">
        <v>112.19545973279621</v>
      </c>
      <c r="E23" s="6">
        <v>386.5</v>
      </c>
      <c r="F23" s="7">
        <v>1076.8277970363229</v>
      </c>
      <c r="G23" s="6">
        <v>21</v>
      </c>
      <c r="H23" s="7">
        <v>69.825233650900643</v>
      </c>
      <c r="I23" s="6">
        <f t="shared" si="0"/>
        <v>511.5</v>
      </c>
      <c r="J23" s="7">
        <f t="shared" si="1"/>
        <v>1258.8484904200197</v>
      </c>
    </row>
    <row r="24" spans="1:10" x14ac:dyDescent="0.3">
      <c r="A24" s="11">
        <v>6</v>
      </c>
      <c r="B24" s="11" t="s">
        <v>18</v>
      </c>
      <c r="C24" s="6">
        <v>104</v>
      </c>
      <c r="D24" s="7">
        <v>107.59431584471828</v>
      </c>
      <c r="E24" s="6">
        <v>540</v>
      </c>
      <c r="F24" s="7">
        <v>4395.7873119769511</v>
      </c>
      <c r="G24" s="6">
        <v>31</v>
      </c>
      <c r="H24" s="7">
        <v>62.170677798605354</v>
      </c>
      <c r="I24" s="6">
        <f t="shared" si="0"/>
        <v>675</v>
      </c>
      <c r="J24" s="7">
        <f t="shared" si="1"/>
        <v>4565.5523056202746</v>
      </c>
    </row>
    <row r="25" spans="1:10" x14ac:dyDescent="0.3">
      <c r="A25" s="11">
        <v>7</v>
      </c>
      <c r="B25" s="11" t="s">
        <v>20</v>
      </c>
      <c r="C25" s="6">
        <v>132</v>
      </c>
      <c r="D25" s="7">
        <v>198.51710294922731</v>
      </c>
      <c r="E25" s="6">
        <v>443</v>
      </c>
      <c r="F25" s="7">
        <v>953.49962586183801</v>
      </c>
      <c r="G25" s="6">
        <v>31</v>
      </c>
      <c r="H25" s="7">
        <v>88.854943807396168</v>
      </c>
      <c r="I25" s="6">
        <f t="shared" si="0"/>
        <v>606</v>
      </c>
      <c r="J25" s="7">
        <f t="shared" si="1"/>
        <v>1240.8716726184616</v>
      </c>
    </row>
    <row r="26" spans="1:10" ht="14.4" customHeight="1" x14ac:dyDescent="0.3">
      <c r="A26" s="20" t="s">
        <v>30</v>
      </c>
      <c r="B26" s="21"/>
      <c r="C26" s="12">
        <f t="shared" ref="C26:H26" si="3">SUM(C19:C25)</f>
        <v>1662</v>
      </c>
      <c r="D26" s="12">
        <f t="shared" si="3"/>
        <v>2241.2455367750076</v>
      </c>
      <c r="E26" s="12">
        <f t="shared" si="3"/>
        <v>4369</v>
      </c>
      <c r="F26" s="12">
        <f t="shared" si="3"/>
        <v>12075.907429685194</v>
      </c>
      <c r="G26" s="12">
        <f t="shared" si="3"/>
        <v>314</v>
      </c>
      <c r="H26" s="12">
        <f t="shared" si="3"/>
        <v>657.20785482091526</v>
      </c>
      <c r="I26" s="15">
        <f t="shared" si="0"/>
        <v>6345</v>
      </c>
      <c r="J26" s="16">
        <f t="shared" si="1"/>
        <v>14974.360821281118</v>
      </c>
    </row>
    <row r="27" spans="1:10" ht="14.4" customHeight="1" x14ac:dyDescent="0.3">
      <c r="A27" s="17">
        <v>1</v>
      </c>
      <c r="B27" s="18" t="s">
        <v>19</v>
      </c>
      <c r="C27" s="6">
        <v>194</v>
      </c>
      <c r="D27" s="7">
        <v>303.07043359993003</v>
      </c>
      <c r="E27" s="6">
        <v>1576</v>
      </c>
      <c r="F27" s="7">
        <v>2359.8639345163506</v>
      </c>
      <c r="G27" s="6">
        <v>13</v>
      </c>
      <c r="H27" s="7">
        <v>28.876088049431864</v>
      </c>
      <c r="I27" s="6">
        <f t="shared" si="0"/>
        <v>1783</v>
      </c>
      <c r="J27" s="7">
        <f t="shared" si="1"/>
        <v>2691.8104561657124</v>
      </c>
    </row>
    <row r="28" spans="1:10" ht="14.4" customHeight="1" x14ac:dyDescent="0.3">
      <c r="A28" s="20" t="s">
        <v>35</v>
      </c>
      <c r="B28" s="21"/>
      <c r="C28" s="12">
        <f>C27</f>
        <v>194</v>
      </c>
      <c r="D28" s="12">
        <f t="shared" ref="D28:H28" si="4">D27</f>
        <v>303.07043359993003</v>
      </c>
      <c r="E28" s="12">
        <f t="shared" si="4"/>
        <v>1576</v>
      </c>
      <c r="F28" s="12">
        <f t="shared" si="4"/>
        <v>2359.8639345163506</v>
      </c>
      <c r="G28" s="12">
        <f t="shared" si="4"/>
        <v>13</v>
      </c>
      <c r="H28" s="12">
        <f t="shared" si="4"/>
        <v>28.876088049431864</v>
      </c>
      <c r="I28" s="12">
        <f t="shared" si="0"/>
        <v>1783</v>
      </c>
      <c r="J28" s="12">
        <f t="shared" si="1"/>
        <v>2691.8104561657124</v>
      </c>
    </row>
    <row r="29" spans="1:10" x14ac:dyDescent="0.3">
      <c r="A29" s="11">
        <v>1</v>
      </c>
      <c r="B29" s="11" t="s">
        <v>31</v>
      </c>
      <c r="C29" s="6">
        <v>2458</v>
      </c>
      <c r="D29" s="7">
        <v>3590.1871887006437</v>
      </c>
      <c r="E29" s="6">
        <v>2889</v>
      </c>
      <c r="F29" s="7">
        <v>6598.5848249559613</v>
      </c>
      <c r="G29" s="6">
        <v>1004</v>
      </c>
      <c r="H29" s="7">
        <v>902.22958712219338</v>
      </c>
      <c r="I29" s="6">
        <f t="shared" si="0"/>
        <v>6351</v>
      </c>
      <c r="J29" s="7">
        <f t="shared" si="1"/>
        <v>11091.0016007788</v>
      </c>
    </row>
    <row r="30" spans="1:10" x14ac:dyDescent="0.3">
      <c r="A30" s="20" t="s">
        <v>32</v>
      </c>
      <c r="B30" s="21"/>
      <c r="C30" s="12">
        <f>C29</f>
        <v>2458</v>
      </c>
      <c r="D30" s="13">
        <f t="shared" ref="D30:H30" si="5">D29</f>
        <v>3590.1871887006437</v>
      </c>
      <c r="E30" s="12">
        <f t="shared" si="5"/>
        <v>2889</v>
      </c>
      <c r="F30" s="13">
        <f t="shared" si="5"/>
        <v>6598.5848249559613</v>
      </c>
      <c r="G30" s="12">
        <f t="shared" si="5"/>
        <v>1004</v>
      </c>
      <c r="H30" s="14">
        <f t="shared" si="5"/>
        <v>902.22958712219338</v>
      </c>
      <c r="I30" s="15">
        <f t="shared" si="0"/>
        <v>6351</v>
      </c>
      <c r="J30" s="16">
        <f t="shared" si="1"/>
        <v>11091.0016007788</v>
      </c>
    </row>
    <row r="31" spans="1:10" x14ac:dyDescent="0.3">
      <c r="A31" s="11">
        <v>1</v>
      </c>
      <c r="B31" s="11" t="s">
        <v>33</v>
      </c>
      <c r="C31" s="6">
        <v>559</v>
      </c>
      <c r="D31" s="7">
        <v>613.91457919015727</v>
      </c>
      <c r="E31" s="6">
        <v>334.5</v>
      </c>
      <c r="F31" s="7">
        <v>471.07331865630431</v>
      </c>
      <c r="G31" s="6">
        <v>85</v>
      </c>
      <c r="H31" s="7">
        <v>77.354397587794338</v>
      </c>
      <c r="I31" s="6">
        <f t="shared" si="0"/>
        <v>978.5</v>
      </c>
      <c r="J31" s="7">
        <f t="shared" si="1"/>
        <v>1162.3422954342561</v>
      </c>
    </row>
    <row r="32" spans="1:10" ht="14.4" customHeight="1" x14ac:dyDescent="0.3">
      <c r="A32" s="20" t="s">
        <v>34</v>
      </c>
      <c r="B32" s="21"/>
      <c r="C32" s="12">
        <f>C18+C26+C28+C30+C31</f>
        <v>15137</v>
      </c>
      <c r="D32" s="13">
        <f t="shared" ref="D32:H32" si="6">D18+D26+D28+D30+D31</f>
        <v>18461.487286226489</v>
      </c>
      <c r="E32" s="12">
        <f t="shared" si="6"/>
        <v>22970.84</v>
      </c>
      <c r="F32" s="13">
        <f t="shared" si="6"/>
        <v>56186.557464957645</v>
      </c>
      <c r="G32" s="12">
        <f t="shared" si="6"/>
        <v>2775.6</v>
      </c>
      <c r="H32" s="14">
        <f t="shared" si="6"/>
        <v>4544.6766469000422</v>
      </c>
      <c r="I32" s="15">
        <f t="shared" si="0"/>
        <v>40883.439999999995</v>
      </c>
      <c r="J32" s="16">
        <f t="shared" si="1"/>
        <v>79192.721398084177</v>
      </c>
    </row>
  </sheetData>
  <mergeCells count="14">
    <mergeCell ref="A32:B32"/>
    <mergeCell ref="A2:J2"/>
    <mergeCell ref="A3:J3"/>
    <mergeCell ref="A4:A5"/>
    <mergeCell ref="B4:B5"/>
    <mergeCell ref="C4:D4"/>
    <mergeCell ref="E4:F4"/>
    <mergeCell ref="G4:H4"/>
    <mergeCell ref="I4:J4"/>
    <mergeCell ref="A1:J1"/>
    <mergeCell ref="A18:B18"/>
    <mergeCell ref="A26:B26"/>
    <mergeCell ref="A30:B30"/>
    <mergeCell ref="A28:B28"/>
  </mergeCells>
  <printOptions horizontalCentered="1"/>
  <pageMargins left="0.25" right="0.25" top="0.75" bottom="0.75" header="0.3" footer="0.3"/>
  <pageSetup paperSize="9" scale="11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Lead Bank</cp:lastModifiedBy>
  <cp:lastPrinted>2023-08-10T05:34:23Z</cp:lastPrinted>
  <dcterms:created xsi:type="dcterms:W3CDTF">2021-08-11T07:21:56Z</dcterms:created>
  <dcterms:modified xsi:type="dcterms:W3CDTF">2023-08-10T05:34:25Z</dcterms:modified>
</cp:coreProperties>
</file>